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год'!$A$1:$C$57</definedName>
  </definedNames>
  <calcPr calcId="145621"/>
</workbook>
</file>

<file path=xl/calcChain.xml><?xml version="1.0" encoding="utf-8"?>
<calcChain xmlns="http://schemas.openxmlformats.org/spreadsheetml/2006/main">
  <c r="C19" i="1" l="1"/>
  <c r="C36" i="1"/>
  <c r="C37" i="1"/>
  <c r="C38" i="1"/>
  <c r="C39" i="1"/>
  <c r="C20" i="1" l="1"/>
  <c r="C33" i="1"/>
  <c r="C34" i="1"/>
  <c r="C21" i="1" l="1"/>
  <c r="C27" i="1"/>
  <c r="C22" i="1"/>
  <c r="C30" i="1"/>
  <c r="C28" i="1"/>
  <c r="C24" i="1"/>
  <c r="C25" i="1"/>
  <c r="C56" i="1"/>
  <c r="C55" i="1" s="1"/>
  <c r="C53" i="1"/>
  <c r="C51" i="1"/>
  <c r="C48" i="1" s="1"/>
  <c r="C49" i="1"/>
  <c r="C44" i="1"/>
  <c r="C47" i="1"/>
  <c r="C46" i="1" s="1"/>
  <c r="C43" i="1" l="1"/>
  <c r="C42" i="1" s="1"/>
  <c r="C41" i="1" s="1"/>
  <c r="C18" i="1" l="1"/>
</calcChain>
</file>

<file path=xl/sharedStrings.xml><?xml version="1.0" encoding="utf-8"?>
<sst xmlns="http://schemas.openxmlformats.org/spreadsheetml/2006/main" count="102" uniqueCount="98">
  <si>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</si>
  <si>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</si>
  <si>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</si>
  <si>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</si>
  <si>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</si>
  <si>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</si>
  <si>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</si>
  <si>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</si>
  <si>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</si>
  <si>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</si>
  <si>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</si>
  <si>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</si>
  <si>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</si>
  <si>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</si>
  <si>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</si>
  <si>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</si>
  <si>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</si>
  <si>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</si>
  <si>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</si>
  <si>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</si>
  <si>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</si>
  <si>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</si>
  <si>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</si>
  <si>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</si>
  <si>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</si>
  <si>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</si>
  <si>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</si>
  <si>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</si>
  <si>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</si>
  <si>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</si>
  <si>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</si>
  <si>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</si>
  <si>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</si>
  <si>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</si>
  <si>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</si>
  <si>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</si>
  <si>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</si>
  <si>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</si>
  <si>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</si>
  <si>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</si>
  <si>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</si>
  <si>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</si>
  <si>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</si>
  <si>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</si>
  <si>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</si>
  <si>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</si>
  <si>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</si>
  <si>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</si>
  <si>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</si>
  <si>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</si>
  <si>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</si>
  <si>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</si>
  <si>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</si>
  <si>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</si>
  <si>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</si>
  <si>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</si>
  <si>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</si>
  <si>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</si>
  <si>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2017 год</t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</si>
  <si>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</si>
  <si>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35 118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</si>
  <si>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</si>
  <si>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</si>
  <si>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</si>
  <si>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</si>
  <si>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2 02 15 002 10 0000 151</t>
  </si>
  <si>
    <t xml:space="preserve"> +600,000 решение МР от 21.02.2017 № 139</t>
  </si>
  <si>
    <t>2 02 15 002 00 0000 151</t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</si>
  <si>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</si>
  <si>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</si>
  <si>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40 </t>
    </r>
    <r>
      <rPr>
        <b/>
        <sz val="10"/>
        <color indexed="0"/>
        <rFont val="Times New Roman"/>
        <family val="1"/>
        <charset val="204"/>
      </rPr>
      <t>000 00 0000 151</t>
    </r>
  </si>
  <si>
    <t xml:space="preserve"> +600</t>
  </si>
  <si>
    <t>Приложение №1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</si>
  <si>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</si>
  <si>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</si>
  <si>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</si>
  <si>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1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</si>
  <si>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</si>
  <si>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</si>
  <si>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</si>
  <si>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</si>
  <si>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</si>
  <si>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</si>
  <si>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</si>
  <si>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поступили доходы без плана</t>
  </si>
  <si>
    <t>1 13 00 000 00 0000 000</t>
  </si>
  <si>
    <t>1 13 02 000 00 0000 130</t>
  </si>
  <si>
    <t>1 13 02 990 00 0000 130</t>
  </si>
  <si>
    <t>1 13 02 995 10 0000 130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</si>
  <si>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</si>
  <si>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</si>
  <si>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</si>
  <si>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</si>
  <si>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r>
      <t xml:space="preserve">поступили доходы без плана </t>
    </r>
    <r>
      <rPr>
        <sz val="6"/>
        <rFont val="Times New Roman"/>
        <family val="1"/>
        <charset val="204"/>
      </rPr>
      <t>(возврат неиспользов.остатков бюд.средств от Комиэнерго за 2013г по расчетам с ЖКХ)</t>
    </r>
  </si>
  <si>
    <t>Неналоговые доходы</t>
  </si>
  <si>
    <r>
      <rPr>
        <sz val="7"/>
        <rFont val="Times New Roman"/>
        <family val="1"/>
        <charset val="204"/>
      </rPr>
      <t xml:space="preserve"> (+600)</t>
    </r>
    <r>
      <rPr>
        <sz val="7"/>
        <color rgb="FFFF0000"/>
        <rFont val="Times New Roman"/>
        <family val="1"/>
        <charset val="204"/>
      </rPr>
      <t>+0,7+2,2</t>
    </r>
  </si>
  <si>
    <t>новая строка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</si>
  <si>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10.04.2017 г.</t>
    </r>
    <r>
      <rPr>
        <sz val="8.5"/>
        <color indexed="8"/>
        <rFont val="Times New Roman"/>
        <family val="1"/>
        <charset val="204"/>
      </rPr>
      <t xml:space="preserve"> №</t>
    </r>
    <r>
      <rPr>
        <sz val="8.5"/>
        <color rgb="FFFF0000"/>
        <rFont val="Times New Roman"/>
        <family val="1"/>
        <charset val="204"/>
      </rPr>
      <t xml:space="preserve"> 4-6/1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</si>
</sst>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/>
    </xf>
    <xf numFmtId="0" fontId="14" fillId="0" borderId="0" xfId="0" applyFont="1"/>
    <xf numFmtId="49" fontId="13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3" fillId="0" borderId="0" xfId="0" applyFont="1"/>
    <xf numFmtId="0" fontId="16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164" fontId="18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/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10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zoomScaleNormal="100" workbookViewId="0">
      <selection activeCell="B3" sqref="B3:C3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36" style="2" customWidth="1"/>
    <col min="5" max="5" width="57.109375" style="2" customWidth="1"/>
    <col min="6" max="16384" width="8.88671875" style="2"/>
  </cols>
  <sheetData>
    <row r="1" spans="1:4" ht="13.05" customHeight="1" x14ac:dyDescent="0.25">
      <c r="B1" s="40" t="s">
        <v>72</v>
      </c>
      <c r="C1" s="41"/>
    </row>
    <row r="2" spans="1:4" ht="13.05" customHeight="1" x14ac:dyDescent="0.25">
      <c r="B2" s="40" t="s">
        <v>97</v>
      </c>
      <c r="C2" s="41"/>
    </row>
    <row r="3" spans="1:4" ht="13.05" customHeight="1" x14ac:dyDescent="0.25">
      <c r="B3" s="40" t="s">
        <v>73</v>
      </c>
      <c r="C3" s="41"/>
    </row>
    <row r="4" spans="1:4" ht="13.05" customHeight="1" x14ac:dyDescent="0.25">
      <c r="B4" s="40" t="s">
        <v>74</v>
      </c>
      <c r="C4" s="41"/>
    </row>
    <row r="5" spans="1:4" ht="13.05" customHeight="1" x14ac:dyDescent="0.25">
      <c r="B5" s="40" t="s">
        <v>75</v>
      </c>
      <c r="C5" s="41"/>
    </row>
    <row r="6" spans="1:4" ht="13.05" customHeight="1" x14ac:dyDescent="0.25">
      <c r="B6" s="32"/>
      <c r="C6" s="33"/>
    </row>
    <row r="7" spans="1:4" ht="13.05" customHeight="1" x14ac:dyDescent="0.3">
      <c r="A7" s="40" t="s">
        <v>76</v>
      </c>
      <c r="B7" s="42"/>
      <c r="C7" s="42"/>
      <c r="D7" s="34"/>
    </row>
    <row r="8" spans="1:4" ht="13.05" customHeight="1" x14ac:dyDescent="0.3">
      <c r="A8" s="40" t="s">
        <v>77</v>
      </c>
      <c r="B8" s="42"/>
      <c r="C8" s="42"/>
      <c r="D8" s="34"/>
    </row>
    <row r="9" spans="1:4" ht="13.05" customHeight="1" x14ac:dyDescent="0.3">
      <c r="A9" s="40" t="s">
        <v>75</v>
      </c>
      <c r="B9" s="42"/>
      <c r="C9" s="42"/>
      <c r="D9" s="34"/>
    </row>
    <row r="10" spans="1:4" ht="13.05" customHeight="1" x14ac:dyDescent="0.25">
      <c r="B10" s="32"/>
      <c r="C10" s="33"/>
    </row>
    <row r="11" spans="1:4" ht="9.6" customHeight="1" x14ac:dyDescent="0.25">
      <c r="A11" s="1"/>
      <c r="B11" s="1"/>
      <c r="C11" s="17"/>
    </row>
    <row r="12" spans="1:4" ht="16.8" customHeight="1" x14ac:dyDescent="0.3">
      <c r="A12" s="44" t="s">
        <v>58</v>
      </c>
      <c r="B12" s="45"/>
      <c r="C12" s="45"/>
    </row>
    <row r="13" spans="1:4" ht="14.4" customHeight="1" x14ac:dyDescent="0.25">
      <c r="A13" s="3"/>
      <c r="B13" s="3"/>
      <c r="C13" s="3" t="s">
        <v>0</v>
      </c>
    </row>
    <row r="14" spans="1:4" s="20" customFormat="1" ht="33.450000000000003" customHeight="1" x14ac:dyDescent="0.25">
      <c r="A14" s="43" t="s">
        <v>1</v>
      </c>
      <c r="B14" s="43" t="s">
        <v>6</v>
      </c>
      <c r="C14" s="43" t="s">
        <v>2</v>
      </c>
    </row>
    <row r="15" spans="1:4" s="20" customFormat="1" ht="7.2" customHeight="1" x14ac:dyDescent="0.25">
      <c r="A15" s="43"/>
      <c r="B15" s="43"/>
      <c r="C15" s="46"/>
    </row>
    <row r="16" spans="1:4" ht="19.5" hidden="1" customHeight="1" x14ac:dyDescent="0.25">
      <c r="A16" s="4" t="s">
        <v>4</v>
      </c>
      <c r="B16" s="4" t="s">
        <v>3</v>
      </c>
      <c r="C16" s="4" t="s">
        <v>5</v>
      </c>
    </row>
    <row r="17" spans="1:4" ht="19.5" customHeight="1" x14ac:dyDescent="0.25">
      <c r="A17" s="5"/>
      <c r="B17" s="6" t="s">
        <v>7</v>
      </c>
      <c r="C17" s="7"/>
    </row>
    <row r="18" spans="1:4" s="15" customFormat="1" ht="15.6" customHeight="1" x14ac:dyDescent="0.25">
      <c r="A18" s="5"/>
      <c r="B18" s="6" t="s">
        <v>8</v>
      </c>
      <c r="C18" s="14">
        <f>C19+C41</f>
        <v>2938.5460000000007</v>
      </c>
      <c r="D18" s="31" t="s">
        <v>95</v>
      </c>
    </row>
    <row r="19" spans="1:4" ht="16.8" customHeight="1" x14ac:dyDescent="0.25">
      <c r="A19" s="16" t="s">
        <v>9</v>
      </c>
      <c r="B19" s="8" t="s">
        <v>10</v>
      </c>
      <c r="C19" s="9">
        <f>C20+C36</f>
        <v>34.900000000000006</v>
      </c>
    </row>
    <row r="20" spans="1:4" ht="13.8" customHeight="1" x14ac:dyDescent="0.25">
      <c r="A20" s="18"/>
      <c r="B20" s="38" t="s">
        <v>11</v>
      </c>
      <c r="C20" s="19">
        <f>C21+C24+C27+C33</f>
        <v>32.700000000000003</v>
      </c>
    </row>
    <row r="21" spans="1:4" ht="13.2" x14ac:dyDescent="0.25">
      <c r="A21" s="16" t="s">
        <v>12</v>
      </c>
      <c r="B21" s="8" t="s">
        <v>13</v>
      </c>
      <c r="C21" s="9">
        <f>C22</f>
        <v>21</v>
      </c>
    </row>
    <row r="22" spans="1:4" ht="13.2" x14ac:dyDescent="0.25">
      <c r="A22" s="10" t="s">
        <v>14</v>
      </c>
      <c r="B22" s="11" t="s">
        <v>15</v>
      </c>
      <c r="C22" s="12">
        <f>C23</f>
        <v>21</v>
      </c>
    </row>
    <row r="23" spans="1:4" ht="52.2" customHeight="1" x14ac:dyDescent="0.25">
      <c r="A23" s="10" t="s">
        <v>16</v>
      </c>
      <c r="B23" s="11" t="s">
        <v>17</v>
      </c>
      <c r="C23" s="12">
        <v>21</v>
      </c>
    </row>
    <row r="24" spans="1:4" ht="13.2" x14ac:dyDescent="0.25">
      <c r="A24" s="16" t="s">
        <v>18</v>
      </c>
      <c r="B24" s="8" t="s">
        <v>19</v>
      </c>
      <c r="C24" s="9">
        <f>C25</f>
        <v>2</v>
      </c>
    </row>
    <row r="25" spans="1:4" ht="13.2" x14ac:dyDescent="0.25">
      <c r="A25" s="10" t="s">
        <v>20</v>
      </c>
      <c r="B25" s="11" t="s">
        <v>21</v>
      </c>
      <c r="C25" s="12">
        <f>C26</f>
        <v>2</v>
      </c>
    </row>
    <row r="26" spans="1:4" ht="13.2" x14ac:dyDescent="0.25">
      <c r="A26" s="10" t="s">
        <v>22</v>
      </c>
      <c r="B26" s="11" t="s">
        <v>21</v>
      </c>
      <c r="C26" s="12">
        <v>2</v>
      </c>
    </row>
    <row r="27" spans="1:4" ht="13.2" x14ac:dyDescent="0.25">
      <c r="A27" s="16" t="s">
        <v>23</v>
      </c>
      <c r="B27" s="8" t="s">
        <v>24</v>
      </c>
      <c r="C27" s="9">
        <f>C28+C30</f>
        <v>9</v>
      </c>
    </row>
    <row r="28" spans="1:4" ht="13.2" x14ac:dyDescent="0.25">
      <c r="A28" s="10" t="s">
        <v>25</v>
      </c>
      <c r="B28" s="11" t="s">
        <v>26</v>
      </c>
      <c r="C28" s="12">
        <f>C29</f>
        <v>7</v>
      </c>
    </row>
    <row r="29" spans="1:4" ht="25.2" customHeight="1" x14ac:dyDescent="0.25">
      <c r="A29" s="10" t="s">
        <v>27</v>
      </c>
      <c r="B29" s="11" t="s">
        <v>28</v>
      </c>
      <c r="C29" s="12">
        <v>7</v>
      </c>
    </row>
    <row r="30" spans="1:4" ht="13.2" x14ac:dyDescent="0.25">
      <c r="A30" s="10" t="s">
        <v>29</v>
      </c>
      <c r="B30" s="11" t="s">
        <v>30</v>
      </c>
      <c r="C30" s="12">
        <f>C31</f>
        <v>2</v>
      </c>
    </row>
    <row r="31" spans="1:4" ht="13.2" x14ac:dyDescent="0.25">
      <c r="A31" s="10" t="s">
        <v>31</v>
      </c>
      <c r="B31" s="11" t="s">
        <v>32</v>
      </c>
      <c r="C31" s="12">
        <v>2</v>
      </c>
    </row>
    <row r="32" spans="1:4" ht="26.4" customHeight="1" x14ac:dyDescent="0.25">
      <c r="A32" s="10" t="s">
        <v>33</v>
      </c>
      <c r="B32" s="11" t="s">
        <v>34</v>
      </c>
      <c r="C32" s="12">
        <v>2</v>
      </c>
    </row>
    <row r="33" spans="1:5" s="25" customFormat="1" ht="16.05" customHeight="1" x14ac:dyDescent="0.25">
      <c r="A33" s="27" t="s">
        <v>78</v>
      </c>
      <c r="B33" s="28" t="s">
        <v>79</v>
      </c>
      <c r="C33" s="29">
        <f>C34</f>
        <v>0.7</v>
      </c>
    </row>
    <row r="34" spans="1:5" s="25" customFormat="1" ht="26.4" customHeight="1" x14ac:dyDescent="0.25">
      <c r="A34" s="22" t="s">
        <v>80</v>
      </c>
      <c r="B34" s="23" t="s">
        <v>81</v>
      </c>
      <c r="C34" s="24">
        <f>C35</f>
        <v>0.7</v>
      </c>
    </row>
    <row r="35" spans="1:5" s="25" customFormat="1" ht="51.6" customHeight="1" x14ac:dyDescent="0.25">
      <c r="A35" s="22" t="s">
        <v>82</v>
      </c>
      <c r="B35" s="23" t="s">
        <v>83</v>
      </c>
      <c r="C35" s="24">
        <v>0.7</v>
      </c>
      <c r="D35" s="35" t="s">
        <v>84</v>
      </c>
    </row>
    <row r="36" spans="1:5" ht="13.8" customHeight="1" x14ac:dyDescent="0.25">
      <c r="A36" s="18"/>
      <c r="B36" s="38" t="s">
        <v>94</v>
      </c>
      <c r="C36" s="19">
        <f>C37</f>
        <v>2.2000000000000002</v>
      </c>
      <c r="D36" s="35" t="s">
        <v>96</v>
      </c>
    </row>
    <row r="37" spans="1:5" s="25" customFormat="1" ht="26.4" x14ac:dyDescent="0.25">
      <c r="A37" s="27" t="s">
        <v>85</v>
      </c>
      <c r="B37" s="28" t="s">
        <v>89</v>
      </c>
      <c r="C37" s="29">
        <f>C38</f>
        <v>2.2000000000000002</v>
      </c>
      <c r="D37" s="35"/>
    </row>
    <row r="38" spans="1:5" s="25" customFormat="1" ht="13.2" x14ac:dyDescent="0.25">
      <c r="A38" s="22" t="s">
        <v>86</v>
      </c>
      <c r="B38" s="23" t="s">
        <v>90</v>
      </c>
      <c r="C38" s="24">
        <f>C39</f>
        <v>2.2000000000000002</v>
      </c>
      <c r="D38" s="35"/>
    </row>
    <row r="39" spans="1:5" s="25" customFormat="1" ht="13.2" x14ac:dyDescent="0.25">
      <c r="A39" s="22" t="s">
        <v>87</v>
      </c>
      <c r="B39" s="23" t="s">
        <v>91</v>
      </c>
      <c r="C39" s="24">
        <f>C40</f>
        <v>2.2000000000000002</v>
      </c>
      <c r="D39" s="35"/>
    </row>
    <row r="40" spans="1:5" s="25" customFormat="1" ht="16.8" x14ac:dyDescent="0.25">
      <c r="A40" s="22" t="s">
        <v>88</v>
      </c>
      <c r="B40" s="23" t="s">
        <v>92</v>
      </c>
      <c r="C40" s="24">
        <v>2.2000000000000002</v>
      </c>
      <c r="D40" s="36" t="s">
        <v>93</v>
      </c>
    </row>
    <row r="41" spans="1:5" ht="18" customHeight="1" x14ac:dyDescent="0.25">
      <c r="A41" s="16" t="s">
        <v>35</v>
      </c>
      <c r="B41" s="8" t="s">
        <v>36</v>
      </c>
      <c r="C41" s="9">
        <f>C42</f>
        <v>2903.6460000000006</v>
      </c>
      <c r="D41" s="37" t="s">
        <v>71</v>
      </c>
    </row>
    <row r="42" spans="1:5" ht="28.8" customHeight="1" x14ac:dyDescent="0.25">
      <c r="A42" s="16" t="s">
        <v>37</v>
      </c>
      <c r="B42" s="8" t="s">
        <v>38</v>
      </c>
      <c r="C42" s="9">
        <f>C43+C48+C55</f>
        <v>2903.6460000000006</v>
      </c>
      <c r="D42" s="37" t="s">
        <v>71</v>
      </c>
    </row>
    <row r="43" spans="1:5" ht="27" customHeight="1" x14ac:dyDescent="0.25">
      <c r="A43" s="10" t="s">
        <v>54</v>
      </c>
      <c r="B43" s="11" t="s">
        <v>39</v>
      </c>
      <c r="C43" s="12">
        <f>C44+C46</f>
        <v>2803.8500000000004</v>
      </c>
      <c r="D43" s="37" t="s">
        <v>71</v>
      </c>
    </row>
    <row r="44" spans="1:5" s="15" customFormat="1" ht="13.2" x14ac:dyDescent="0.25">
      <c r="A44" s="21" t="s">
        <v>68</v>
      </c>
      <c r="B44" s="8" t="s">
        <v>40</v>
      </c>
      <c r="C44" s="9">
        <f>C45</f>
        <v>439.71499999999997</v>
      </c>
    </row>
    <row r="45" spans="1:5" ht="25.8" customHeight="1" x14ac:dyDescent="0.25">
      <c r="A45" s="10" t="s">
        <v>55</v>
      </c>
      <c r="B45" s="11" t="s">
        <v>41</v>
      </c>
      <c r="C45" s="12">
        <v>439.71499999999997</v>
      </c>
    </row>
    <row r="46" spans="1:5" s="30" customFormat="1" ht="27" customHeight="1" x14ac:dyDescent="0.25">
      <c r="A46" s="27" t="s">
        <v>67</v>
      </c>
      <c r="B46" s="28" t="s">
        <v>42</v>
      </c>
      <c r="C46" s="29">
        <f>C47</f>
        <v>2364.1350000000002</v>
      </c>
    </row>
    <row r="47" spans="1:5" s="25" customFormat="1" ht="27.6" customHeight="1" x14ac:dyDescent="0.25">
      <c r="A47" s="22" t="s">
        <v>65</v>
      </c>
      <c r="B47" s="23" t="s">
        <v>43</v>
      </c>
      <c r="C47" s="24">
        <f>1764.135+600</f>
        <v>2364.1350000000002</v>
      </c>
      <c r="D47" s="39" t="s">
        <v>66</v>
      </c>
      <c r="E47" s="26"/>
    </row>
    <row r="48" spans="1:5" s="15" customFormat="1" ht="27" customHeight="1" x14ac:dyDescent="0.25">
      <c r="A48" s="21" t="s">
        <v>69</v>
      </c>
      <c r="B48" s="8" t="s">
        <v>44</v>
      </c>
      <c r="C48" s="9">
        <f>C49+C51+C53</f>
        <v>66.496000000000009</v>
      </c>
    </row>
    <row r="49" spans="1:3" ht="27" customHeight="1" x14ac:dyDescent="0.25">
      <c r="A49" s="10" t="s">
        <v>56</v>
      </c>
      <c r="B49" s="11" t="s">
        <v>45</v>
      </c>
      <c r="C49" s="12">
        <f>C50</f>
        <v>2.35</v>
      </c>
    </row>
    <row r="50" spans="1:3" ht="26.4" customHeight="1" x14ac:dyDescent="0.25">
      <c r="A50" s="10" t="s">
        <v>59</v>
      </c>
      <c r="B50" s="11" t="s">
        <v>46</v>
      </c>
      <c r="C50" s="12">
        <v>2.35</v>
      </c>
    </row>
    <row r="51" spans="1:3" ht="24.6" customHeight="1" x14ac:dyDescent="0.25">
      <c r="A51" s="10" t="s">
        <v>60</v>
      </c>
      <c r="B51" s="11" t="s">
        <v>47</v>
      </c>
      <c r="C51" s="12">
        <f>C52</f>
        <v>38.200000000000003</v>
      </c>
    </row>
    <row r="52" spans="1:3" ht="26.4" customHeight="1" x14ac:dyDescent="0.25">
      <c r="A52" s="10" t="s">
        <v>61</v>
      </c>
      <c r="B52" s="11" t="s">
        <v>48</v>
      </c>
      <c r="C52" s="12">
        <v>38.200000000000003</v>
      </c>
    </row>
    <row r="53" spans="1:3" ht="27" customHeight="1" x14ac:dyDescent="0.25">
      <c r="A53" s="10" t="s">
        <v>57</v>
      </c>
      <c r="B53" s="11" t="s">
        <v>49</v>
      </c>
      <c r="C53" s="12">
        <f>C54</f>
        <v>25.946000000000002</v>
      </c>
    </row>
    <row r="54" spans="1:3" ht="25.2" customHeight="1" x14ac:dyDescent="0.25">
      <c r="A54" s="10" t="s">
        <v>62</v>
      </c>
      <c r="B54" s="11" t="s">
        <v>50</v>
      </c>
      <c r="C54" s="12">
        <v>25.946000000000002</v>
      </c>
    </row>
    <row r="55" spans="1:3" s="15" customFormat="1" ht="15.6" customHeight="1" x14ac:dyDescent="0.25">
      <c r="A55" s="21" t="s">
        <v>70</v>
      </c>
      <c r="B55" s="8" t="s">
        <v>51</v>
      </c>
      <c r="C55" s="9">
        <f>C56</f>
        <v>33.299999999999997</v>
      </c>
    </row>
    <row r="56" spans="1:3" ht="13.2" x14ac:dyDescent="0.25">
      <c r="A56" s="10" t="s">
        <v>63</v>
      </c>
      <c r="B56" s="11" t="s">
        <v>52</v>
      </c>
      <c r="C56" s="12">
        <f>C57</f>
        <v>33.299999999999997</v>
      </c>
    </row>
    <row r="57" spans="1:3" ht="15" customHeight="1" x14ac:dyDescent="0.25">
      <c r="A57" s="10" t="s">
        <v>64</v>
      </c>
      <c r="B57" s="11" t="s">
        <v>53</v>
      </c>
      <c r="C57" s="12">
        <v>33.299999999999997</v>
      </c>
    </row>
    <row r="58" spans="1:3" ht="13.2" x14ac:dyDescent="0.25">
      <c r="A58" s="13"/>
      <c r="B58" s="13"/>
      <c r="C58" s="13"/>
    </row>
  </sheetData>
  <mergeCells count="12">
    <mergeCell ref="A7:C7"/>
    <mergeCell ref="A8:C8"/>
    <mergeCell ref="A9:C9"/>
    <mergeCell ref="A14:A15"/>
    <mergeCell ref="A12:C12"/>
    <mergeCell ref="B14:B15"/>
    <mergeCell ref="C14:C15"/>
    <mergeCell ref="B1:C1"/>
    <mergeCell ref="B2:C2"/>
    <mergeCell ref="B3:C3"/>
    <mergeCell ref="B4:C4"/>
    <mergeCell ref="B5:C5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2017-03-03T13:54:33Z</cp:lastPrinted>
  <dcterms:created xsi:type="dcterms:W3CDTF">2016-11-15T17:39:30Z</dcterms:created>
  <dcterms:modified xsi:type="dcterms:W3CDTF">2017-04-17T07:56:40Z</dcterms:modified>
</cp:coreProperties>
</file>